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Relative translation patterns\"/>
    </mc:Choice>
  </mc:AlternateContent>
  <xr:revisionPtr revIDLastSave="0" documentId="13_ncr:1_{263AD005-8D1C-43E7-9B90-D7D500FFEEF0}" xr6:coauthVersionLast="47" xr6:coauthVersionMax="47" xr10:uidLastSave="{00000000-0000-0000-0000-000000000000}"/>
  <bookViews>
    <workbookView xWindow="-110" yWindow="-110" windowWidth="19420" windowHeight="11020" activeTab="4" xr2:uid="{D9E1DB48-AE83-4D36-ACEF-98373C526573}"/>
  </bookViews>
  <sheets>
    <sheet name="Entire UTR" sheetId="1" r:id="rId1"/>
    <sheet name="First 20 nts" sheetId="3" r:id="rId2"/>
    <sheet name="First 10 nts" sheetId="4" r:id="rId3"/>
    <sheet name="Shine Dalgarno" sheetId="5" r:id="rId4"/>
    <sheet name="Graph for back of dissertation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I7" i="1"/>
  <c r="H7" i="1"/>
  <c r="J7" i="1" s="1"/>
  <c r="H6" i="1"/>
  <c r="G6" i="1"/>
  <c r="G7" i="1"/>
  <c r="F6" i="1"/>
  <c r="L6" i="1" s="1"/>
  <c r="F7" i="1"/>
  <c r="E6" i="1"/>
  <c r="I6" i="1" s="1"/>
  <c r="E7" i="1"/>
  <c r="J6" i="1" l="1"/>
  <c r="K6" i="1"/>
  <c r="K7" i="1"/>
  <c r="D6" i="1"/>
  <c r="D7" i="1"/>
  <c r="H13" i="1"/>
  <c r="G13" i="1"/>
  <c r="J13" i="1" s="1"/>
  <c r="P13" i="1" s="1"/>
  <c r="F13" i="1"/>
  <c r="L13" i="1" s="1"/>
  <c r="E13" i="1"/>
  <c r="N13" i="1" s="1"/>
  <c r="D13" i="1"/>
  <c r="D3" i="1"/>
  <c r="D4" i="1"/>
  <c r="D5" i="1"/>
  <c r="D8" i="1"/>
  <c r="D9" i="1"/>
  <c r="D10" i="1"/>
  <c r="D11" i="1"/>
  <c r="D12" i="1"/>
  <c r="D2" i="1"/>
  <c r="H10" i="4"/>
  <c r="G10" i="4"/>
  <c r="F10" i="4"/>
  <c r="L10" i="4" s="1"/>
  <c r="E10" i="4"/>
  <c r="N10" i="4" s="1"/>
  <c r="D10" i="4"/>
  <c r="H9" i="4"/>
  <c r="G9" i="4"/>
  <c r="F9" i="4"/>
  <c r="E9" i="4"/>
  <c r="N9" i="4" s="1"/>
  <c r="D9" i="4"/>
  <c r="H8" i="4"/>
  <c r="J8" i="4" s="1"/>
  <c r="G8" i="4"/>
  <c r="F8" i="4"/>
  <c r="L8" i="4" s="1"/>
  <c r="E8" i="4"/>
  <c r="N8" i="4" s="1"/>
  <c r="D8" i="4"/>
  <c r="H7" i="4"/>
  <c r="G7" i="4"/>
  <c r="F7" i="4"/>
  <c r="E7" i="4"/>
  <c r="N7" i="4" s="1"/>
  <c r="D7" i="4"/>
  <c r="H6" i="4"/>
  <c r="G6" i="4"/>
  <c r="F6" i="4"/>
  <c r="E6" i="4"/>
  <c r="N6" i="4" s="1"/>
  <c r="D6" i="4"/>
  <c r="H5" i="4"/>
  <c r="G5" i="4"/>
  <c r="F5" i="4"/>
  <c r="E5" i="4"/>
  <c r="N5" i="4" s="1"/>
  <c r="D5" i="4"/>
  <c r="H4" i="4"/>
  <c r="G4" i="4"/>
  <c r="F4" i="4"/>
  <c r="E4" i="4"/>
  <c r="N4" i="4" s="1"/>
  <c r="D4" i="4"/>
  <c r="H3" i="4"/>
  <c r="G3" i="4"/>
  <c r="F3" i="4"/>
  <c r="E3" i="4"/>
  <c r="N3" i="4" s="1"/>
  <c r="D3" i="4"/>
  <c r="H2" i="4"/>
  <c r="G2" i="4"/>
  <c r="F2" i="4"/>
  <c r="E2" i="4"/>
  <c r="N2" i="4" s="1"/>
  <c r="D2" i="4"/>
  <c r="D3" i="3"/>
  <c r="D4" i="3"/>
  <c r="D5" i="3"/>
  <c r="D6" i="3"/>
  <c r="D7" i="3"/>
  <c r="D8" i="3"/>
  <c r="D9" i="3"/>
  <c r="D10" i="3"/>
  <c r="D2" i="3"/>
  <c r="H10" i="3"/>
  <c r="G10" i="3"/>
  <c r="F10" i="3"/>
  <c r="E10" i="3"/>
  <c r="I10" i="3" s="1"/>
  <c r="H9" i="3"/>
  <c r="G9" i="3"/>
  <c r="F9" i="3"/>
  <c r="E9" i="3"/>
  <c r="N9" i="3" s="1"/>
  <c r="H8" i="3"/>
  <c r="G8" i="3"/>
  <c r="F8" i="3"/>
  <c r="E8" i="3"/>
  <c r="N8" i="3" s="1"/>
  <c r="H7" i="3"/>
  <c r="G7" i="3"/>
  <c r="F7" i="3"/>
  <c r="E7" i="3"/>
  <c r="N7" i="3" s="1"/>
  <c r="H6" i="3"/>
  <c r="G6" i="3"/>
  <c r="F6" i="3"/>
  <c r="E6" i="3"/>
  <c r="H5" i="3"/>
  <c r="G5" i="3"/>
  <c r="F5" i="3"/>
  <c r="E5" i="3"/>
  <c r="N5" i="3" s="1"/>
  <c r="H4" i="3"/>
  <c r="G4" i="3"/>
  <c r="F4" i="3"/>
  <c r="E4" i="3"/>
  <c r="N4" i="3" s="1"/>
  <c r="H3" i="3"/>
  <c r="G3" i="3"/>
  <c r="F3" i="3"/>
  <c r="E3" i="3"/>
  <c r="N3" i="3" s="1"/>
  <c r="H2" i="3"/>
  <c r="G2" i="3"/>
  <c r="F2" i="3"/>
  <c r="E2" i="3"/>
  <c r="N2" i="3" s="1"/>
  <c r="H12" i="1"/>
  <c r="G12" i="1"/>
  <c r="F12" i="1"/>
  <c r="E12" i="1"/>
  <c r="H11" i="1"/>
  <c r="G11" i="1"/>
  <c r="J11" i="1" s="1"/>
  <c r="F11" i="1"/>
  <c r="E11" i="1"/>
  <c r="H10" i="1"/>
  <c r="G10" i="1"/>
  <c r="F10" i="1"/>
  <c r="E10" i="1"/>
  <c r="H9" i="1"/>
  <c r="G9" i="1"/>
  <c r="J9" i="1" s="1"/>
  <c r="F9" i="1"/>
  <c r="E9" i="1"/>
  <c r="H8" i="1"/>
  <c r="G8" i="1"/>
  <c r="F8" i="1"/>
  <c r="E8" i="1"/>
  <c r="H5" i="1"/>
  <c r="G5" i="1"/>
  <c r="F5" i="1"/>
  <c r="E5" i="1"/>
  <c r="H4" i="1"/>
  <c r="G4" i="1"/>
  <c r="F4" i="1"/>
  <c r="E4" i="1"/>
  <c r="H3" i="1"/>
  <c r="G3" i="1"/>
  <c r="F3" i="1"/>
  <c r="E3" i="1"/>
  <c r="K3" i="1" s="1"/>
  <c r="H2" i="1"/>
  <c r="G2" i="1"/>
  <c r="F2" i="1"/>
  <c r="L2" i="1" s="1"/>
  <c r="E2" i="1"/>
  <c r="I13" i="1" l="1"/>
  <c r="K13" i="1"/>
  <c r="O13" i="1" s="1"/>
  <c r="K7" i="4"/>
  <c r="J9" i="4"/>
  <c r="K2" i="1"/>
  <c r="O2" i="1" s="1"/>
  <c r="L5" i="4"/>
  <c r="K11" i="1"/>
  <c r="K6" i="3"/>
  <c r="O6" i="3" s="1"/>
  <c r="O3" i="1"/>
  <c r="L2" i="3"/>
  <c r="P9" i="4"/>
  <c r="J3" i="4"/>
  <c r="P3" i="4" s="1"/>
  <c r="L2" i="4"/>
  <c r="J5" i="4"/>
  <c r="P5" i="4" s="1"/>
  <c r="K5" i="4"/>
  <c r="J2" i="4"/>
  <c r="P2" i="4" s="1"/>
  <c r="I5" i="4"/>
  <c r="I3" i="4"/>
  <c r="N10" i="3"/>
  <c r="L6" i="3"/>
  <c r="L8" i="3"/>
  <c r="N6" i="3"/>
  <c r="I9" i="3"/>
  <c r="I5" i="1"/>
  <c r="I9" i="1"/>
  <c r="O11" i="1"/>
  <c r="P9" i="1"/>
  <c r="P11" i="1"/>
  <c r="J10" i="4"/>
  <c r="P10" i="4" s="1"/>
  <c r="K9" i="4"/>
  <c r="O9" i="4" s="1"/>
  <c r="I9" i="4"/>
  <c r="P8" i="4"/>
  <c r="J7" i="4"/>
  <c r="P7" i="4" s="1"/>
  <c r="O7" i="4"/>
  <c r="I7" i="4"/>
  <c r="L6" i="4"/>
  <c r="J6" i="4"/>
  <c r="P6" i="4" s="1"/>
  <c r="O5" i="4"/>
  <c r="L4" i="4"/>
  <c r="J4" i="4"/>
  <c r="P4" i="4" s="1"/>
  <c r="K3" i="4"/>
  <c r="O3" i="4" s="1"/>
  <c r="L3" i="4"/>
  <c r="L7" i="4"/>
  <c r="L9" i="4"/>
  <c r="I2" i="4"/>
  <c r="I4" i="4"/>
  <c r="I6" i="4"/>
  <c r="I8" i="4"/>
  <c r="I10" i="4"/>
  <c r="K2" i="4"/>
  <c r="O2" i="4" s="1"/>
  <c r="K4" i="4"/>
  <c r="O4" i="4" s="1"/>
  <c r="K6" i="4"/>
  <c r="O6" i="4" s="1"/>
  <c r="K8" i="4"/>
  <c r="O8" i="4" s="1"/>
  <c r="K10" i="4"/>
  <c r="O10" i="4" s="1"/>
  <c r="J10" i="3"/>
  <c r="P10" i="3" s="1"/>
  <c r="J9" i="3"/>
  <c r="P9" i="3" s="1"/>
  <c r="L9" i="3"/>
  <c r="J7" i="3"/>
  <c r="P7" i="3" s="1"/>
  <c r="L7" i="3"/>
  <c r="I5" i="3"/>
  <c r="K4" i="3"/>
  <c r="O4" i="3" s="1"/>
  <c r="J4" i="3"/>
  <c r="P4" i="3" s="1"/>
  <c r="J3" i="3"/>
  <c r="P3" i="3" s="1"/>
  <c r="K3" i="3"/>
  <c r="O3" i="3" s="1"/>
  <c r="K9" i="3"/>
  <c r="O9" i="3" s="1"/>
  <c r="J2" i="3"/>
  <c r="P2" i="3" s="1"/>
  <c r="J8" i="3"/>
  <c r="P8" i="3" s="1"/>
  <c r="L5" i="3"/>
  <c r="I2" i="3"/>
  <c r="I4" i="3"/>
  <c r="K5" i="3"/>
  <c r="O5" i="3" s="1"/>
  <c r="K8" i="3"/>
  <c r="O8" i="3" s="1"/>
  <c r="L10" i="3"/>
  <c r="I7" i="3"/>
  <c r="L3" i="3"/>
  <c r="J6" i="3"/>
  <c r="P6" i="3" s="1"/>
  <c r="L4" i="3"/>
  <c r="K7" i="3"/>
  <c r="O7" i="3" s="1"/>
  <c r="K2" i="3"/>
  <c r="O2" i="3" s="1"/>
  <c r="J5" i="3"/>
  <c r="P5" i="3" s="1"/>
  <c r="I8" i="3"/>
  <c r="K10" i="3"/>
  <c r="O10" i="3" s="1"/>
  <c r="I6" i="3"/>
  <c r="I3" i="3"/>
  <c r="K4" i="1"/>
  <c r="O4" i="1" s="1"/>
  <c r="J8" i="1"/>
  <c r="P8" i="1" s="1"/>
  <c r="J12" i="1"/>
  <c r="P12" i="1" s="1"/>
  <c r="L10" i="1"/>
  <c r="L3" i="1"/>
  <c r="L9" i="1"/>
  <c r="L11" i="1"/>
  <c r="I2" i="1"/>
  <c r="N8" i="1"/>
  <c r="L8" i="1"/>
  <c r="L12" i="1"/>
  <c r="K8" i="1"/>
  <c r="O8" i="1" s="1"/>
  <c r="N10" i="1"/>
  <c r="K5" i="1"/>
  <c r="O5" i="1" s="1"/>
  <c r="K12" i="1"/>
  <c r="O12" i="1" s="1"/>
  <c r="L4" i="1"/>
  <c r="N11" i="1"/>
  <c r="I8" i="1"/>
  <c r="N9" i="1"/>
  <c r="J3" i="1"/>
  <c r="P3" i="1" s="1"/>
  <c r="J5" i="1"/>
  <c r="P5" i="1" s="1"/>
  <c r="N12" i="1"/>
  <c r="I12" i="1"/>
  <c r="I11" i="1"/>
  <c r="I10" i="1"/>
  <c r="J10" i="1"/>
  <c r="P10" i="1" s="1"/>
  <c r="K10" i="1"/>
  <c r="O10" i="1" s="1"/>
  <c r="K9" i="1"/>
  <c r="O9" i="1" s="1"/>
  <c r="N5" i="1"/>
  <c r="L5" i="1"/>
  <c r="I4" i="1"/>
  <c r="J4" i="1"/>
  <c r="P4" i="1" s="1"/>
  <c r="N3" i="1"/>
  <c r="I3" i="1"/>
  <c r="J2" i="1"/>
  <c r="P2" i="1" s="1"/>
  <c r="N2" i="1"/>
  <c r="N4" i="1"/>
</calcChain>
</file>

<file path=xl/sharedStrings.xml><?xml version="1.0" encoding="utf-8"?>
<sst xmlns="http://schemas.openxmlformats.org/spreadsheetml/2006/main" count="168" uniqueCount="79">
  <si>
    <t>Description of UTR</t>
  </si>
  <si>
    <t>Sequence</t>
  </si>
  <si>
    <t>mraY mutation 8</t>
  </si>
  <si>
    <t>mraY mutation 1</t>
  </si>
  <si>
    <t xml:space="preserve">mraY mutation 2 </t>
  </si>
  <si>
    <t xml:space="preserve">mraY mutation 3 </t>
  </si>
  <si>
    <t>mraY WT</t>
  </si>
  <si>
    <t>mraY mutation 5</t>
  </si>
  <si>
    <t>mraY mut9</t>
  </si>
  <si>
    <t>mraY mut12</t>
  </si>
  <si>
    <t>mraY mut10</t>
  </si>
  <si>
    <t>auaaaaaauuugaaccaauuauuuagacgcuaauuuugacucuauuaaaaaaauaacauaucuauuauaauacuccaaggucauuaaggagguuaaauauaugcugauuuaucuuuuu</t>
  </si>
  <si>
    <t>A</t>
  </si>
  <si>
    <t>U</t>
  </si>
  <si>
    <t>C</t>
  </si>
  <si>
    <t>G</t>
  </si>
  <si>
    <t>A+U</t>
  </si>
  <si>
    <t>G+C</t>
  </si>
  <si>
    <t>Purines</t>
  </si>
  <si>
    <t>Pyrimadines</t>
  </si>
  <si>
    <t>Percent A</t>
  </si>
  <si>
    <t>Percent purines</t>
  </si>
  <si>
    <t>Percent GC</t>
  </si>
  <si>
    <t>Length</t>
  </si>
  <si>
    <t>auaaaaaauuugaaccaauu</t>
  </si>
  <si>
    <t>auaucuauuauaauacucca</t>
  </si>
  <si>
    <t>gacgcuaauuuugacucuau</t>
  </si>
  <si>
    <t>ucuauuaaaaaaauaacaua</t>
  </si>
  <si>
    <t>agaauuaaaaaaauaacaua</t>
  </si>
  <si>
    <t>auuaaaaaaauaacauaucu</t>
  </si>
  <si>
    <t>auaaaaaauu</t>
  </si>
  <si>
    <t>auaucuauua</t>
  </si>
  <si>
    <t>gacgcuaauu</t>
  </si>
  <si>
    <t>ucuauuaaaa</t>
  </si>
  <si>
    <t>agaauuaaaa</t>
  </si>
  <si>
    <t>auuaaaaaaa</t>
  </si>
  <si>
    <t>Greater than 0.14</t>
  </si>
  <si>
    <t>Greater than 0.59</t>
  </si>
  <si>
    <t>SD location from aug</t>
  </si>
  <si>
    <t>Number of correct nts in SD</t>
  </si>
  <si>
    <t>5 or more and correct spot</t>
  </si>
  <si>
    <t>A before starting AGG</t>
  </si>
  <si>
    <t>Y</t>
  </si>
  <si>
    <t>N</t>
  </si>
  <si>
    <r>
      <t>auaaaaaauuugaaccaauuauuuagacgcuaauuuugacucuauuaaaaaaauaacauaucuauuauaauacuccaaggucauua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</si>
  <si>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auaaaaaauuugaaccaauuauuuagacgcuaauuuugacucuauuaaaaaaauaacauaucuauuauaauacuccaaggucauua</t>
    </r>
    <r>
      <rPr>
        <u/>
        <sz val="11"/>
        <color theme="1"/>
        <rFont val="Courier New"/>
        <family val="3"/>
      </rPr>
      <t>AGGAGG</t>
    </r>
    <r>
      <rPr>
        <sz val="11"/>
        <color theme="1"/>
        <rFont val="Courier New"/>
        <family val="3"/>
      </rPr>
      <t>uuaaauau AUG cugauuuaucuuuuu</t>
    </r>
  </si>
  <si>
    <r>
      <t>________________________________________________________auaucuauuauaauacuccaaggucauua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</si>
  <si>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auaaaaaauuugaaccaauuauuuagacgcuaauuuugacucuauuaaaCCCCGCCGauaucuauuauaauacuccaaggucauua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</si>
  <si>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auaaaaaauuugaaccaauuauuuagacgcuaauuuugacucuauuaaaaaaUAUacauaucuauuauaauacuccaaggucauua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</si>
  <si>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_________________________gacgcuaauuuugacucuauuaaaaaaauaacauaucuauuauaauacuccaaggucauua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>uuaaauau AUG cugauuuaucuuuuu</t>
    </r>
  </si>
  <si>
    <r>
      <t>________________________________________ucuauuaaaaaaauaacauaucuauuauaauacuccaaggucauua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</si>
  <si>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________________________________________AGAauuaaaaaaauaacauaucuauuauaauacuccaaggucauua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</si>
  <si>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r>
      <t>___________________________________________auuaaaaaaauaacauaucuauuauaauacuccaaggucauua</t>
    </r>
    <r>
      <rPr>
        <u/>
        <sz val="11"/>
        <color theme="1"/>
        <rFont val="Courier New"/>
        <family val="3"/>
      </rPr>
      <t>aacauu</t>
    </r>
    <r>
      <rPr>
        <sz val="11"/>
        <color theme="1"/>
        <rFont val="Courier New"/>
        <family val="3"/>
      </rPr>
      <t xml:space="preserve">uuaaauau AUG cugauuuaucuuuuu </t>
    </r>
  </si>
  <si>
    <t>auaaaaaauuugaaccaauuauuuagacgcuaauuuugacucuauuaaaccccgccgauaucuauuauaauacuccaaggucauuaaacauuuuaaauauaugcugauuuaucuuuuu</t>
  </si>
  <si>
    <t>auaaaaaauuugaaccaauuauuuagacgcuaauuuugacucuauuaaaaaauauacauaucuauuauaauacuccaaggucauuaaacauuuuaaauauaugcugauuuaucuuuuu</t>
  </si>
  <si>
    <t>auaaaaaauuugaaccaauuauuuagacgcuaauuuugacucuauuaaaaaaauaacauaucuauuauaauacuccaaggucauuaaacauuuuaaauauaugcugauuuaucuuuuu</t>
  </si>
  <si>
    <t xml:space="preserve">auaucuauuauaauacuccaaggucauuaaacauuuuaaauauaugcugauuuaucuuuuu </t>
  </si>
  <si>
    <t>gacgcuaauuuugacucuauuaaaaaaauaacauaucuauuauaauacuccaaggucauuaaacauuuuaaauauaugcugauuuaucuuuuu</t>
  </si>
  <si>
    <t>auuaaaaaaauaacauaucuauuauaauacuccaaggucauuaaacauuuuaaauauaugcugauuuaucuuuuu</t>
  </si>
  <si>
    <t>agaauuaaaaaaauaacauaucuauuauaauacuccaaggucauuaaacauuuuaaauauaugcugauuuaucuuuuu</t>
  </si>
  <si>
    <t>ucuauuaaaaaaauaacauaucuauuauaauacuccaaggucauuaaacauuuuaaauauaugcugauuuaucuuuuu</t>
  </si>
  <si>
    <t>Relative production to WT UTR</t>
  </si>
  <si>
    <t>mraY mutation 13</t>
  </si>
  <si>
    <t xml:space="preserve">uaauuuugacucuauuaaaaaaauaacauaucuauuauaauacuccaaggucauuaaacauuuuaaauauaugcugauuuaucuuuuu </t>
  </si>
  <si>
    <t>mraY mutation 14</t>
  </si>
  <si>
    <t>mraY mut15</t>
  </si>
  <si>
    <t xml:space="preserve">gccgggggacucuauuaaaaaaauaacauaucuauuauaauacuccaaggucauuaaacauuuuaaauauaugcugauuuaucuuuuu </t>
  </si>
  <si>
    <t>agugagauuaaaaaaauaacauaucuauuauaauacuccaaggucauuaaacauuuuaaauauAUGcugauuuaucuuuuu</t>
  </si>
  <si>
    <t>mraY mut 17</t>
  </si>
  <si>
    <t>mraY mut 18</t>
  </si>
  <si>
    <t>Red = reg</t>
  </si>
  <si>
    <t>Grey = non-reg</t>
  </si>
  <si>
    <t>mraY mut 8</t>
  </si>
  <si>
    <t>mraY mut 1</t>
  </si>
  <si>
    <t xml:space="preserve">mraY mut 3 </t>
  </si>
  <si>
    <t>mraY mut 14</t>
  </si>
  <si>
    <t>mraY mut 13</t>
  </si>
  <si>
    <t xml:space="preserve">mraY mut 2 </t>
  </si>
  <si>
    <t>mraY mut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</si>
</sst>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0" fontId="2" fillId="0" borderId="5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wrapText="1"/>
    </xf>
    <xf numFmtId="0" fontId="2" fillId="0" borderId="7" xfId="0" applyFont="1" applyBorder="1" applyAlignment="1">
      <alignment vertical="center" wrapText="1"/>
    </xf>
    <xf numFmtId="0" fontId="4" fillId="0" borderId="7" xfId="0" applyFont="1" applyBorder="1"/>
    <xf numFmtId="0" fontId="0" fillId="0" borderId="7" xfId="0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3" xfId="0" applyFont="1" applyBorder="1" applyAlignment="1">
      <alignment wrapText="1"/>
    </xf>
    <xf numFmtId="0" fontId="4" fillId="0" borderId="13" xfId="0" applyFont="1" applyBorder="1"/>
    <xf numFmtId="0" fontId="0" fillId="0" borderId="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7" xfId="0" applyBorder="1"/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15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4" borderId="16" xfId="0" applyFont="1" applyFill="1" applyBorder="1" applyAlignment="1">
      <alignment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 for back of dissertation'!$B$1</c:f>
              <c:strCache>
                <c:ptCount val="1"/>
                <c:pt idx="0">
                  <c:v>Relative production to WT UTR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A2-4572-9D99-15FFECCB2DF0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16A2-4572-9D99-15FFECCB2DF0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6A2-4572-9D99-15FFECCB2DF0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16A2-4572-9D99-15FFECCB2DF0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6A2-4572-9D99-15FFECCB2DF0}"/>
              </c:ext>
            </c:extLst>
          </c:dPt>
          <c:dPt>
            <c:idx val="5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16A2-4572-9D99-15FFECCB2DF0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6A2-4572-9D99-15FFECCB2DF0}"/>
              </c:ext>
            </c:extLst>
          </c:dPt>
          <c:dPt>
            <c:idx val="7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16A2-4572-9D99-15FFECCB2DF0}"/>
              </c:ext>
            </c:extLst>
          </c:dPt>
          <c:dPt>
            <c:idx val="8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6A2-4572-9D99-15FFECCB2DF0}"/>
              </c:ext>
            </c:extLst>
          </c:dPt>
          <c:dPt>
            <c:idx val="9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16A2-4572-9D99-15FFECCB2DF0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A2-4572-9D99-15FFECCB2DF0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6A2-4572-9D99-15FFECCB2DF0}"/>
              </c:ext>
            </c:extLst>
          </c:dPt>
          <c:dPt>
            <c:idx val="1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A2-4572-9D99-15FFECCB2DF0}"/>
              </c:ext>
            </c:extLst>
          </c:dPt>
          <c:dPt>
            <c:idx val="1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6A2-4572-9D99-15FFECCB2DF0}"/>
              </c:ext>
            </c:extLst>
          </c:dPt>
          <c:cat>
            <c:strRef>
              <c:f>'Graph for back of dissertation'!$A$2:$A$15</c:f>
              <c:strCache>
                <c:ptCount val="14"/>
                <c:pt idx="0">
                  <c:v>mraY mut 8</c:v>
                </c:pt>
                <c:pt idx="1">
                  <c:v>mraY mut 1</c:v>
                </c:pt>
                <c:pt idx="2">
                  <c:v>mraY mut 17</c:v>
                </c:pt>
                <c:pt idx="3">
                  <c:v>mraY mut 3 </c:v>
                </c:pt>
                <c:pt idx="4">
                  <c:v>mraY mut 14</c:v>
                </c:pt>
                <c:pt idx="5">
                  <c:v>mraY mut 13</c:v>
                </c:pt>
                <c:pt idx="6">
                  <c:v>mraY mut 2 </c:v>
                </c:pt>
                <c:pt idx="7">
                  <c:v>mraY WT</c:v>
                </c:pt>
                <c:pt idx="8">
                  <c:v>mraY mut 5</c:v>
                </c:pt>
                <c:pt idx="9">
                  <c:v>mraY mut9</c:v>
                </c:pt>
                <c:pt idx="10">
                  <c:v>mraY mut12</c:v>
                </c:pt>
                <c:pt idx="11">
                  <c:v>mraY mut15</c:v>
                </c:pt>
                <c:pt idx="12">
                  <c:v>mraY mut10</c:v>
                </c:pt>
                <c:pt idx="13">
                  <c:v>mraY mut 18</c:v>
                </c:pt>
              </c:strCache>
            </c:strRef>
          </c:cat>
          <c:val>
            <c:numRef>
              <c:f>'Graph for back of dissertation'!$B$2:$B$15</c:f>
              <c:numCache>
                <c:formatCode>General</c:formatCode>
                <c:ptCount val="14"/>
                <c:pt idx="0">
                  <c:v>3.4</c:v>
                </c:pt>
                <c:pt idx="1">
                  <c:v>1.3</c:v>
                </c:pt>
                <c:pt idx="2">
                  <c:v>1.19</c:v>
                </c:pt>
                <c:pt idx="3">
                  <c:v>1.1000000000000001</c:v>
                </c:pt>
                <c:pt idx="4">
                  <c:v>1.0900000000000001</c:v>
                </c:pt>
                <c:pt idx="5">
                  <c:v>1.05</c:v>
                </c:pt>
                <c:pt idx="6">
                  <c:v>1.02</c:v>
                </c:pt>
                <c:pt idx="7">
                  <c:v>1</c:v>
                </c:pt>
                <c:pt idx="8">
                  <c:v>0.93</c:v>
                </c:pt>
                <c:pt idx="9">
                  <c:v>0.53</c:v>
                </c:pt>
                <c:pt idx="10">
                  <c:v>0.25</c:v>
                </c:pt>
                <c:pt idx="11">
                  <c:v>0.24</c:v>
                </c:pt>
                <c:pt idx="12">
                  <c:v>0.23</c:v>
                </c:pt>
                <c:pt idx="13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2-4572-9D99-15FFECCB2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0035264"/>
        <c:axId val="1183358112"/>
      </c:barChart>
      <c:catAx>
        <c:axId val="102003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358112"/>
        <c:crosses val="autoZero"/>
        <c:auto val="1"/>
        <c:lblAlgn val="ctr"/>
        <c:lblOffset val="100"/>
        <c:noMultiLvlLbl val="0"/>
      </c:catAx>
      <c:valAx>
        <c:axId val="1183358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production</a:t>
                </a:r>
                <a:r>
                  <a:rPr lang="en-US" baseline="0"/>
                  <a:t> to mraY WT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0035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371474</xdr:colOff>
      <xdr:row>2</xdr:row>
      <xdr:rowOff>174624</xdr:rowOff>
    </xdr:from>
    <xdr:to>
      <xdr:col>14</xdr:col>
      <xdr:colOff>184150</xdr:colOff>
      <xdr:row>19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7559A5-3D3F-1D43-D5B6-EA99F24F8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AAC5-4888-4E57-86A0-727BEA2BAEAC}">
  <dimension ref="A1:P13"/>
  <sheetViews>
    <sheetView topLeftCell="A6" workbookViewId="0">
      <selection activeCell="C1" sqref="C1:C13"/>
    </sheetView>
  </sheetViews>
  <sheetFormatPr defaultRowHeight="14.5" x14ac:dyDescent="0.35"/>
  <cols>
    <col min="2" max="2" width="50" style="5" customWidth="1"/>
    <col min="3" max="3" width="13.54296875" style="5" customWidth="1"/>
    <col min="4" max="4" width="18" style="5" customWidth="1"/>
  </cols>
  <sheetData>
    <row r="1" spans="1:16" ht="45.5" thickBot="1" x14ac:dyDescent="0.4">
      <c r="A1" s="13" t="s">
        <v>0</v>
      </c>
      <c r="B1" s="16" t="s">
        <v>1</v>
      </c>
      <c r="C1" s="16" t="s">
        <v>61</v>
      </c>
      <c r="D1" s="16" t="s">
        <v>23</v>
      </c>
      <c r="E1" s="17" t="s">
        <v>12</v>
      </c>
      <c r="F1" s="17" t="s">
        <v>13</v>
      </c>
      <c r="G1" s="17" t="s">
        <v>14</v>
      </c>
      <c r="H1" s="17" t="s">
        <v>15</v>
      </c>
      <c r="I1" s="17" t="s">
        <v>16</v>
      </c>
      <c r="J1" s="17" t="s">
        <v>17</v>
      </c>
      <c r="K1" s="17" t="s">
        <v>18</v>
      </c>
      <c r="L1" s="17" t="s">
        <v>19</v>
      </c>
      <c r="M1" s="7"/>
      <c r="N1" s="10" t="s">
        <v>20</v>
      </c>
      <c r="O1" s="10" t="s">
        <v>21</v>
      </c>
      <c r="P1" s="10" t="s">
        <v>22</v>
      </c>
    </row>
    <row r="2" spans="1:16" ht="44" thickBot="1" x14ac:dyDescent="0.4">
      <c r="A2" s="14" t="s">
        <v>2</v>
      </c>
      <c r="B2" s="18" t="s">
        <v>11</v>
      </c>
      <c r="C2" s="18">
        <v>3.4</v>
      </c>
      <c r="D2" s="18">
        <f>LEN(B2)</f>
        <v>118</v>
      </c>
      <c r="E2" s="19">
        <f t="shared" ref="E2:E13" si="0">LEN($B2)-LEN(SUBSTITUTE($B2,"a",""))</f>
        <v>47</v>
      </c>
      <c r="F2" s="19">
        <f t="shared" ref="F2:F13" si="1">LEN($B2)-LEN(SUBSTITUTE($B2,"u",""))</f>
        <v>45</v>
      </c>
      <c r="G2" s="19">
        <f t="shared" ref="G2:G13" si="2">LEN($B2)-LEN(SUBSTITUTE($B2,"c",""))</f>
        <v>14</v>
      </c>
      <c r="H2" s="19">
        <f t="shared" ref="H2:H13" si="3">LEN($B2)-LEN(SUBSTITUTE($B2,"g",""))</f>
        <v>12</v>
      </c>
      <c r="I2" s="19">
        <f t="shared" ref="I2:I12" si="4">SUM(E2:F2)</f>
        <v>92</v>
      </c>
      <c r="J2" s="19">
        <f t="shared" ref="J2" si="5">SUM(G2:H2)</f>
        <v>26</v>
      </c>
      <c r="K2" s="19">
        <f t="shared" ref="K2:K12" si="6">SUM(E2,H2)</f>
        <v>59</v>
      </c>
      <c r="L2" s="19">
        <f t="shared" ref="L2:L12" si="7">SUM(F2:G2)</f>
        <v>59</v>
      </c>
      <c r="N2">
        <f>E2/SUM(E2:H2)</f>
        <v>0.39830508474576271</v>
      </c>
      <c r="O2">
        <f>K2/(SUM(E2:H2))</f>
        <v>0.5</v>
      </c>
      <c r="P2">
        <f>J2/SUM(E2:H2)</f>
        <v>0.22033898305084745</v>
      </c>
    </row>
    <row r="3" spans="1:16" ht="44" thickBot="1" x14ac:dyDescent="0.4">
      <c r="A3" s="14" t="s">
        <v>3</v>
      </c>
      <c r="B3" s="18" t="s">
        <v>56</v>
      </c>
      <c r="C3" s="18">
        <v>1.3</v>
      </c>
      <c r="D3" s="18">
        <f t="shared" ref="D3:D12" si="8">LEN(B3)</f>
        <v>62</v>
      </c>
      <c r="E3" s="19">
        <f t="shared" si="0"/>
        <v>21</v>
      </c>
      <c r="F3" s="19">
        <f t="shared" si="1"/>
        <v>28</v>
      </c>
      <c r="G3" s="19">
        <f t="shared" si="2"/>
        <v>8</v>
      </c>
      <c r="H3" s="19">
        <f t="shared" si="3"/>
        <v>4</v>
      </c>
      <c r="I3" s="19">
        <f t="shared" si="4"/>
        <v>49</v>
      </c>
      <c r="J3" s="19">
        <f t="shared" ref="J3" si="9">SUM(G3:H3)</f>
        <v>12</v>
      </c>
      <c r="K3" s="19">
        <f t="shared" si="6"/>
        <v>25</v>
      </c>
      <c r="L3" s="19">
        <f t="shared" si="7"/>
        <v>36</v>
      </c>
      <c r="N3">
        <f t="shared" ref="N3:N10" si="10">E3/SUM(E3:H3)</f>
        <v>0.34426229508196721</v>
      </c>
      <c r="O3">
        <f t="shared" ref="O3:O12" si="11">K3/(SUM(E3:H3))</f>
        <v>0.4098360655737705</v>
      </c>
      <c r="P3">
        <f t="shared" ref="P3:P12" si="12">J3/SUM(E3:H3)</f>
        <v>0.19672131147540983</v>
      </c>
    </row>
    <row r="4" spans="1:16" ht="44" thickBot="1" x14ac:dyDescent="0.4">
      <c r="A4" s="14" t="s">
        <v>4</v>
      </c>
      <c r="B4" s="18" t="s">
        <v>53</v>
      </c>
      <c r="C4" s="20">
        <v>1.02</v>
      </c>
      <c r="D4" s="18">
        <f t="shared" si="8"/>
        <v>118</v>
      </c>
      <c r="E4" s="19">
        <f t="shared" si="0"/>
        <v>42</v>
      </c>
      <c r="F4" s="19">
        <f t="shared" si="1"/>
        <v>46</v>
      </c>
      <c r="G4" s="19">
        <f t="shared" si="2"/>
        <v>20</v>
      </c>
      <c r="H4" s="19">
        <f t="shared" si="3"/>
        <v>10</v>
      </c>
      <c r="I4" s="19">
        <f t="shared" si="4"/>
        <v>88</v>
      </c>
      <c r="J4" s="19">
        <f t="shared" ref="J4" si="13">SUM(G4:H4)</f>
        <v>30</v>
      </c>
      <c r="K4" s="19">
        <f t="shared" si="6"/>
        <v>52</v>
      </c>
      <c r="L4" s="19">
        <f t="shared" si="7"/>
        <v>66</v>
      </c>
      <c r="N4">
        <f t="shared" si="10"/>
        <v>0.3559322033898305</v>
      </c>
      <c r="O4">
        <f t="shared" si="11"/>
        <v>0.44067796610169491</v>
      </c>
      <c r="P4">
        <f t="shared" si="12"/>
        <v>0.25423728813559321</v>
      </c>
    </row>
    <row r="5" spans="1:16" ht="43.5" x14ac:dyDescent="0.35">
      <c r="A5" s="14" t="s">
        <v>5</v>
      </c>
      <c r="B5" s="18" t="s">
        <v>54</v>
      </c>
      <c r="C5" s="18">
        <v>1.1000000000000001</v>
      </c>
      <c r="D5" s="18">
        <f t="shared" si="8"/>
        <v>118</v>
      </c>
      <c r="E5" s="19">
        <f t="shared" si="0"/>
        <v>47</v>
      </c>
      <c r="F5" s="19">
        <f t="shared" si="1"/>
        <v>48</v>
      </c>
      <c r="G5" s="19">
        <f t="shared" si="2"/>
        <v>15</v>
      </c>
      <c r="H5" s="19">
        <f t="shared" si="3"/>
        <v>8</v>
      </c>
      <c r="I5" s="19">
        <f t="shared" si="4"/>
        <v>95</v>
      </c>
      <c r="J5" s="19">
        <f t="shared" ref="J5" si="14">SUM(G5:H5)</f>
        <v>23</v>
      </c>
      <c r="K5" s="19">
        <f t="shared" si="6"/>
        <v>55</v>
      </c>
      <c r="L5" s="19">
        <f t="shared" si="7"/>
        <v>63</v>
      </c>
      <c r="N5">
        <f t="shared" si="10"/>
        <v>0.39830508474576271</v>
      </c>
      <c r="O5">
        <f t="shared" si="11"/>
        <v>0.46610169491525422</v>
      </c>
      <c r="P5">
        <f t="shared" si="12"/>
        <v>0.19491525423728814</v>
      </c>
    </row>
    <row r="6" spans="1:16" ht="43.5" x14ac:dyDescent="0.35">
      <c r="A6" s="28" t="s">
        <v>64</v>
      </c>
      <c r="B6" s="12" t="s">
        <v>66</v>
      </c>
      <c r="C6" s="18">
        <v>1.0900000000000001</v>
      </c>
      <c r="D6" s="18">
        <f t="shared" si="8"/>
        <v>89</v>
      </c>
      <c r="E6" s="19">
        <f t="shared" si="0"/>
        <v>32</v>
      </c>
      <c r="F6" s="19">
        <f t="shared" si="1"/>
        <v>33</v>
      </c>
      <c r="G6" s="19">
        <f t="shared" si="2"/>
        <v>13</v>
      </c>
      <c r="H6" s="19">
        <f t="shared" si="3"/>
        <v>10</v>
      </c>
      <c r="I6" s="19">
        <f t="shared" ref="I6:I7" si="15">SUM(E6:F6)</f>
        <v>65</v>
      </c>
      <c r="J6" s="19">
        <f t="shared" ref="J6" si="16">SUM(G6:H6)</f>
        <v>23</v>
      </c>
      <c r="K6" s="19">
        <f t="shared" ref="K6:K7" si="17">SUM(E6,H6)</f>
        <v>42</v>
      </c>
      <c r="L6" s="19">
        <f t="shared" ref="L6:L7" si="18">SUM(F6:G6)</f>
        <v>46</v>
      </c>
    </row>
    <row r="7" spans="1:16" ht="43.5" x14ac:dyDescent="0.35">
      <c r="A7" s="28" t="s">
        <v>62</v>
      </c>
      <c r="B7" s="12" t="s">
        <v>63</v>
      </c>
      <c r="C7" s="18">
        <v>1.05</v>
      </c>
      <c r="D7" s="18">
        <f t="shared" si="8"/>
        <v>89</v>
      </c>
      <c r="E7" s="19">
        <f t="shared" si="0"/>
        <v>34</v>
      </c>
      <c r="F7" s="19">
        <f t="shared" si="1"/>
        <v>38</v>
      </c>
      <c r="G7" s="19">
        <f t="shared" si="2"/>
        <v>11</v>
      </c>
      <c r="H7" s="19">
        <f t="shared" si="3"/>
        <v>5</v>
      </c>
      <c r="I7" s="19">
        <f t="shared" si="15"/>
        <v>72</v>
      </c>
      <c r="J7" s="19">
        <f t="shared" ref="J7" si="19">SUM(G7:H7)</f>
        <v>16</v>
      </c>
      <c r="K7" s="19">
        <f t="shared" si="17"/>
        <v>39</v>
      </c>
      <c r="L7" s="19">
        <f t="shared" si="18"/>
        <v>49</v>
      </c>
    </row>
    <row r="8" spans="1:16" ht="44" thickBot="1" x14ac:dyDescent="0.4">
      <c r="A8" s="15" t="s">
        <v>6</v>
      </c>
      <c r="B8" s="18" t="s">
        <v>55</v>
      </c>
      <c r="C8" s="18">
        <v>1</v>
      </c>
      <c r="D8" s="18">
        <f t="shared" si="8"/>
        <v>118</v>
      </c>
      <c r="E8" s="19">
        <f t="shared" si="0"/>
        <v>48</v>
      </c>
      <c r="F8" s="19">
        <f t="shared" si="1"/>
        <v>47</v>
      </c>
      <c r="G8" s="19">
        <f t="shared" si="2"/>
        <v>15</v>
      </c>
      <c r="H8" s="19">
        <f t="shared" si="3"/>
        <v>8</v>
      </c>
      <c r="I8" s="19">
        <f t="shared" si="4"/>
        <v>95</v>
      </c>
      <c r="J8" s="19">
        <f t="shared" ref="J8:J9" si="20">SUM(G8:H8)</f>
        <v>23</v>
      </c>
      <c r="K8" s="19">
        <f t="shared" si="6"/>
        <v>56</v>
      </c>
      <c r="L8" s="19">
        <f t="shared" si="7"/>
        <v>62</v>
      </c>
      <c r="N8">
        <f t="shared" si="10"/>
        <v>0.40677966101694918</v>
      </c>
      <c r="O8">
        <f t="shared" si="11"/>
        <v>0.47457627118644069</v>
      </c>
      <c r="P8">
        <f t="shared" si="12"/>
        <v>0.19491525423728814</v>
      </c>
    </row>
    <row r="9" spans="1:16" ht="44" thickBot="1" x14ac:dyDescent="0.4">
      <c r="A9" s="14" t="s">
        <v>7</v>
      </c>
      <c r="B9" s="18" t="s">
        <v>57</v>
      </c>
      <c r="C9" s="18">
        <v>0.93</v>
      </c>
      <c r="D9" s="18">
        <f t="shared" si="8"/>
        <v>93</v>
      </c>
      <c r="E9" s="19">
        <f t="shared" si="0"/>
        <v>35</v>
      </c>
      <c r="F9" s="19">
        <f t="shared" si="1"/>
        <v>38</v>
      </c>
      <c r="G9" s="19">
        <f t="shared" si="2"/>
        <v>13</v>
      </c>
      <c r="H9" s="19">
        <f t="shared" si="3"/>
        <v>7</v>
      </c>
      <c r="I9" s="19">
        <f t="shared" si="4"/>
        <v>73</v>
      </c>
      <c r="J9" s="19">
        <f t="shared" si="20"/>
        <v>20</v>
      </c>
      <c r="K9" s="19">
        <f t="shared" si="6"/>
        <v>42</v>
      </c>
      <c r="L9" s="19">
        <f t="shared" si="7"/>
        <v>51</v>
      </c>
      <c r="N9">
        <f t="shared" si="10"/>
        <v>0.37634408602150538</v>
      </c>
      <c r="O9">
        <f t="shared" si="11"/>
        <v>0.45161290322580644</v>
      </c>
      <c r="P9">
        <f t="shared" si="12"/>
        <v>0.21505376344086022</v>
      </c>
    </row>
    <row r="10" spans="1:16" ht="29.5" thickBot="1" x14ac:dyDescent="0.4">
      <c r="A10" s="14" t="s">
        <v>8</v>
      </c>
      <c r="B10" s="18" t="s">
        <v>60</v>
      </c>
      <c r="C10" s="18">
        <v>0.53</v>
      </c>
      <c r="D10" s="18">
        <f t="shared" si="8"/>
        <v>78</v>
      </c>
      <c r="E10" s="19">
        <f t="shared" si="0"/>
        <v>31</v>
      </c>
      <c r="F10" s="19">
        <f t="shared" si="1"/>
        <v>33</v>
      </c>
      <c r="G10" s="19">
        <f t="shared" si="2"/>
        <v>10</v>
      </c>
      <c r="H10" s="19">
        <f t="shared" si="3"/>
        <v>4</v>
      </c>
      <c r="I10" s="19">
        <f t="shared" si="4"/>
        <v>64</v>
      </c>
      <c r="J10" s="19">
        <f t="shared" ref="J10" si="21">SUM(G10:H10)</f>
        <v>14</v>
      </c>
      <c r="K10" s="19">
        <f t="shared" si="6"/>
        <v>35</v>
      </c>
      <c r="L10" s="19">
        <f t="shared" si="7"/>
        <v>43</v>
      </c>
      <c r="N10">
        <f t="shared" si="10"/>
        <v>0.39743589743589741</v>
      </c>
      <c r="O10">
        <f t="shared" si="11"/>
        <v>0.44871794871794873</v>
      </c>
      <c r="P10">
        <f t="shared" si="12"/>
        <v>0.17948717948717949</v>
      </c>
    </row>
    <row r="11" spans="1:16" ht="29.5" thickBot="1" x14ac:dyDescent="0.4">
      <c r="A11" s="14" t="s">
        <v>9</v>
      </c>
      <c r="B11" s="18" t="s">
        <v>59</v>
      </c>
      <c r="C11" s="18">
        <v>0.25</v>
      </c>
      <c r="D11" s="18">
        <f t="shared" si="8"/>
        <v>78</v>
      </c>
      <c r="E11" s="19">
        <f t="shared" si="0"/>
        <v>33</v>
      </c>
      <c r="F11" s="19">
        <f t="shared" si="1"/>
        <v>31</v>
      </c>
      <c r="G11" s="19">
        <f t="shared" si="2"/>
        <v>9</v>
      </c>
      <c r="H11" s="19">
        <f t="shared" si="3"/>
        <v>5</v>
      </c>
      <c r="I11" s="19">
        <f t="shared" si="4"/>
        <v>64</v>
      </c>
      <c r="J11" s="19">
        <f t="shared" ref="J11" si="22">SUM(G11:H11)</f>
        <v>14</v>
      </c>
      <c r="K11" s="19">
        <f t="shared" si="6"/>
        <v>38</v>
      </c>
      <c r="L11" s="19">
        <f t="shared" si="7"/>
        <v>40</v>
      </c>
      <c r="N11">
        <f t="shared" ref="N11" si="23">E11/SUM(E11:H11)</f>
        <v>0.42307692307692307</v>
      </c>
      <c r="O11">
        <f t="shared" si="11"/>
        <v>0.48717948717948717</v>
      </c>
      <c r="P11">
        <f t="shared" si="12"/>
        <v>0.17948717948717949</v>
      </c>
    </row>
    <row r="12" spans="1:16" ht="44" thickBot="1" x14ac:dyDescent="0.4">
      <c r="A12" s="14" t="s">
        <v>65</v>
      </c>
      <c r="B12" s="29" t="s">
        <v>67</v>
      </c>
      <c r="C12" s="18">
        <v>0.24</v>
      </c>
      <c r="D12" s="18">
        <f t="shared" si="8"/>
        <v>81</v>
      </c>
      <c r="E12" s="19">
        <f t="shared" si="0"/>
        <v>32</v>
      </c>
      <c r="F12" s="19">
        <f t="shared" si="1"/>
        <v>31</v>
      </c>
      <c r="G12" s="19">
        <f t="shared" si="2"/>
        <v>9</v>
      </c>
      <c r="H12" s="19">
        <f t="shared" si="3"/>
        <v>6</v>
      </c>
      <c r="I12" s="19">
        <f t="shared" si="4"/>
        <v>63</v>
      </c>
      <c r="J12" s="19">
        <f t="shared" ref="J12" si="24">SUM(G12:H12)</f>
        <v>15</v>
      </c>
      <c r="K12" s="19">
        <f t="shared" si="6"/>
        <v>38</v>
      </c>
      <c r="L12" s="19">
        <f t="shared" si="7"/>
        <v>40</v>
      </c>
      <c r="N12">
        <f t="shared" ref="N12" si="25">E12/SUM(E12:H12)</f>
        <v>0.41025641025641024</v>
      </c>
      <c r="O12">
        <f t="shared" si="11"/>
        <v>0.48717948717948717</v>
      </c>
      <c r="P12">
        <f t="shared" si="12"/>
        <v>0.19230769230769232</v>
      </c>
    </row>
    <row r="13" spans="1:16" ht="29" x14ac:dyDescent="0.35">
      <c r="A13" s="14" t="s">
        <v>10</v>
      </c>
      <c r="B13" s="18" t="s">
        <v>58</v>
      </c>
      <c r="C13" s="18">
        <v>0.23</v>
      </c>
      <c r="D13" s="18">
        <f t="shared" ref="D13" si="26">LEN(B13)</f>
        <v>75</v>
      </c>
      <c r="E13" s="19">
        <f t="shared" si="0"/>
        <v>31</v>
      </c>
      <c r="F13" s="19">
        <f t="shared" si="1"/>
        <v>31</v>
      </c>
      <c r="G13" s="19">
        <f t="shared" si="2"/>
        <v>9</v>
      </c>
      <c r="H13" s="19">
        <f t="shared" si="3"/>
        <v>4</v>
      </c>
      <c r="I13" s="19">
        <f t="shared" ref="I13" si="27">SUM(E13:F13)</f>
        <v>62</v>
      </c>
      <c r="J13" s="19">
        <f t="shared" ref="J13" si="28">SUM(G13:H13)</f>
        <v>13</v>
      </c>
      <c r="K13" s="19">
        <f t="shared" ref="K13" si="29">SUM(E13,H13)</f>
        <v>35</v>
      </c>
      <c r="L13" s="19">
        <f t="shared" ref="L13" si="30">SUM(F13:G13)</f>
        <v>40</v>
      </c>
      <c r="N13">
        <f t="shared" ref="N13" si="31">E13/SUM(E13:H13)</f>
        <v>0.41333333333333333</v>
      </c>
      <c r="O13">
        <f t="shared" ref="O13" si="32">K13/(SUM(E13:H13))</f>
        <v>0.46666666666666667</v>
      </c>
      <c r="P13">
        <f t="shared" ref="P13" si="33">J13/SUM(E13:H13)</f>
        <v>0.17333333333333334</v>
      </c>
    </row>
  </sheetData>
  <conditionalFormatting sqref="O2:O13">
    <cfRule type="cellIs" dxfId="10" priority="4" operator="greaterThan">
      <formula>0.45</formula>
    </cfRule>
  </conditionalFormatting>
  <conditionalFormatting sqref="N2:N13">
    <cfRule type="cellIs" dxfId="9" priority="3" operator="greaterThan">
      <formula>0.39</formula>
    </cfRule>
  </conditionalFormatting>
  <conditionalFormatting sqref="P2:P13">
    <cfRule type="cellIs" dxfId="8" priority="1" operator="greaterThan">
      <formula>0.18</formula>
    </cfRule>
    <cfRule type="cellIs" dxfId="7" priority="2" operator="greaterThan">
      <formula>0.213785311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2552-5C93-4169-A8FC-CF0C055BD565}">
  <dimension ref="A1:P12"/>
  <sheetViews>
    <sheetView topLeftCell="A6" workbookViewId="0">
      <selection activeCell="C1" sqref="C1:C10"/>
    </sheetView>
  </sheetViews>
  <sheetFormatPr defaultRowHeight="14.5" x14ac:dyDescent="0.35"/>
  <cols>
    <col min="2" max="2" width="59.7265625" style="5" customWidth="1"/>
    <col min="3" max="3" width="24.6328125" style="5" customWidth="1"/>
    <col min="4" max="4" width="14.08984375" style="5" customWidth="1"/>
  </cols>
  <sheetData>
    <row r="1" spans="1:16" ht="45.5" thickBot="1" x14ac:dyDescent="0.4">
      <c r="A1" s="1" t="s">
        <v>0</v>
      </c>
      <c r="B1" s="2" t="s">
        <v>1</v>
      </c>
      <c r="C1" s="16" t="s">
        <v>61</v>
      </c>
      <c r="D1" s="11" t="s">
        <v>23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7"/>
      <c r="N1" s="10" t="s">
        <v>20</v>
      </c>
      <c r="O1" s="10" t="s">
        <v>21</v>
      </c>
      <c r="P1" s="10" t="s">
        <v>22</v>
      </c>
    </row>
    <row r="2" spans="1:16" ht="44" thickBot="1" x14ac:dyDescent="0.4">
      <c r="A2" s="9" t="s">
        <v>2</v>
      </c>
      <c r="B2" s="9" t="s">
        <v>24</v>
      </c>
      <c r="C2" s="18">
        <v>3.4</v>
      </c>
      <c r="D2" s="12">
        <f>LEN(B2)</f>
        <v>20</v>
      </c>
      <c r="E2" s="8">
        <f t="shared" ref="E2:E10" si="0">LEN($B2)-LEN(SUBSTITUTE($B2,"a",""))</f>
        <v>11</v>
      </c>
      <c r="F2" s="8">
        <f t="shared" ref="F2:F10" si="1">LEN($B2)-LEN(SUBSTITUTE($B2,"u",""))</f>
        <v>6</v>
      </c>
      <c r="G2" s="8">
        <f t="shared" ref="G2:G10" si="2">LEN($B2)-LEN(SUBSTITUTE($B2,"c",""))</f>
        <v>2</v>
      </c>
      <c r="H2" s="8">
        <f t="shared" ref="H2:H10" si="3">LEN($B2)-LEN(SUBSTITUTE($B2,"g",""))</f>
        <v>1</v>
      </c>
      <c r="I2" s="8">
        <f t="shared" ref="I2:I10" si="4">SUM(E2:F2)</f>
        <v>17</v>
      </c>
      <c r="J2" s="8">
        <f t="shared" ref="J2:J10" si="5">SUM(G2:H2)</f>
        <v>3</v>
      </c>
      <c r="K2" s="8">
        <f t="shared" ref="K2:K10" si="6">SUM(E2,H2)</f>
        <v>12</v>
      </c>
      <c r="L2" s="8">
        <f t="shared" ref="L2:L10" si="7">SUM(F2:G2)</f>
        <v>8</v>
      </c>
      <c r="N2">
        <f>E2/20</f>
        <v>0.55000000000000004</v>
      </c>
      <c r="O2">
        <f>K2/(SUM(E2:H2))</f>
        <v>0.6</v>
      </c>
      <c r="P2">
        <f>J2/SUM(E2:H2)</f>
        <v>0.15</v>
      </c>
    </row>
    <row r="3" spans="1:16" ht="44" thickBot="1" x14ac:dyDescent="0.4">
      <c r="A3" s="9" t="s">
        <v>3</v>
      </c>
      <c r="B3" s="9" t="s">
        <v>25</v>
      </c>
      <c r="C3" s="18">
        <v>1.3</v>
      </c>
      <c r="D3" s="12">
        <f t="shared" ref="D3:D10" si="8">LEN(B3)</f>
        <v>20</v>
      </c>
      <c r="E3" s="8">
        <f t="shared" si="0"/>
        <v>8</v>
      </c>
      <c r="F3" s="8">
        <f t="shared" si="1"/>
        <v>8</v>
      </c>
      <c r="G3" s="8">
        <f t="shared" si="2"/>
        <v>4</v>
      </c>
      <c r="H3" s="8">
        <f t="shared" si="3"/>
        <v>0</v>
      </c>
      <c r="I3" s="8">
        <f t="shared" si="4"/>
        <v>16</v>
      </c>
      <c r="J3" s="8">
        <f t="shared" si="5"/>
        <v>4</v>
      </c>
      <c r="K3" s="8">
        <f t="shared" si="6"/>
        <v>8</v>
      </c>
      <c r="L3" s="8">
        <f t="shared" si="7"/>
        <v>12</v>
      </c>
      <c r="N3">
        <f t="shared" ref="N3:N10" si="9">E3/20</f>
        <v>0.4</v>
      </c>
      <c r="O3">
        <f t="shared" ref="O3:O10" si="10">K3/(SUM(E3:H3))</f>
        <v>0.4</v>
      </c>
      <c r="P3">
        <f t="shared" ref="P3:P10" si="11">J3/SUM(E3:H3)</f>
        <v>0.2</v>
      </c>
    </row>
    <row r="4" spans="1:16" ht="44" thickBot="1" x14ac:dyDescent="0.4">
      <c r="A4" s="9" t="s">
        <v>4</v>
      </c>
      <c r="B4" s="9" t="s">
        <v>24</v>
      </c>
      <c r="C4" s="20">
        <v>1.02</v>
      </c>
      <c r="D4" s="12">
        <f t="shared" si="8"/>
        <v>20</v>
      </c>
      <c r="E4" s="8">
        <f t="shared" si="0"/>
        <v>11</v>
      </c>
      <c r="F4" s="8">
        <f t="shared" si="1"/>
        <v>6</v>
      </c>
      <c r="G4" s="8">
        <f t="shared" si="2"/>
        <v>2</v>
      </c>
      <c r="H4" s="8">
        <f t="shared" si="3"/>
        <v>1</v>
      </c>
      <c r="I4" s="8">
        <f t="shared" si="4"/>
        <v>17</v>
      </c>
      <c r="J4" s="8">
        <f t="shared" si="5"/>
        <v>3</v>
      </c>
      <c r="K4" s="8">
        <f t="shared" si="6"/>
        <v>12</v>
      </c>
      <c r="L4" s="8">
        <f t="shared" si="7"/>
        <v>8</v>
      </c>
      <c r="N4">
        <f t="shared" si="9"/>
        <v>0.55000000000000004</v>
      </c>
      <c r="O4">
        <f t="shared" si="10"/>
        <v>0.6</v>
      </c>
      <c r="P4">
        <f t="shared" si="11"/>
        <v>0.15</v>
      </c>
    </row>
    <row r="5" spans="1:16" ht="43.5" x14ac:dyDescent="0.35">
      <c r="A5" s="9" t="s">
        <v>5</v>
      </c>
      <c r="B5" s="9" t="s">
        <v>24</v>
      </c>
      <c r="C5" s="18">
        <v>1.1000000000000001</v>
      </c>
      <c r="D5" s="12">
        <f t="shared" si="8"/>
        <v>20</v>
      </c>
      <c r="E5" s="8">
        <f t="shared" si="0"/>
        <v>11</v>
      </c>
      <c r="F5" s="8">
        <f t="shared" si="1"/>
        <v>6</v>
      </c>
      <c r="G5" s="8">
        <f t="shared" si="2"/>
        <v>2</v>
      </c>
      <c r="H5" s="8">
        <f t="shared" si="3"/>
        <v>1</v>
      </c>
      <c r="I5" s="8">
        <f t="shared" si="4"/>
        <v>17</v>
      </c>
      <c r="J5" s="8">
        <f t="shared" si="5"/>
        <v>3</v>
      </c>
      <c r="K5" s="8">
        <f t="shared" si="6"/>
        <v>12</v>
      </c>
      <c r="L5" s="8">
        <f t="shared" si="7"/>
        <v>8</v>
      </c>
      <c r="N5">
        <f t="shared" si="9"/>
        <v>0.55000000000000004</v>
      </c>
      <c r="O5">
        <f t="shared" si="10"/>
        <v>0.6</v>
      </c>
      <c r="P5">
        <f t="shared" si="11"/>
        <v>0.15</v>
      </c>
    </row>
    <row r="6" spans="1:16" ht="29.5" thickBot="1" x14ac:dyDescent="0.4">
      <c r="A6" s="4" t="s">
        <v>6</v>
      </c>
      <c r="B6" s="3" t="s">
        <v>24</v>
      </c>
      <c r="C6" s="18">
        <v>1</v>
      </c>
      <c r="D6" s="12">
        <f t="shared" si="8"/>
        <v>20</v>
      </c>
      <c r="E6" s="8">
        <f t="shared" si="0"/>
        <v>11</v>
      </c>
      <c r="F6" s="8">
        <f t="shared" si="1"/>
        <v>6</v>
      </c>
      <c r="G6" s="8">
        <f t="shared" si="2"/>
        <v>2</v>
      </c>
      <c r="H6" s="8">
        <f t="shared" si="3"/>
        <v>1</v>
      </c>
      <c r="I6" s="8">
        <f t="shared" si="4"/>
        <v>17</v>
      </c>
      <c r="J6" s="8">
        <f t="shared" si="5"/>
        <v>3</v>
      </c>
      <c r="K6" s="8">
        <f t="shared" si="6"/>
        <v>12</v>
      </c>
      <c r="L6" s="8">
        <f t="shared" si="7"/>
        <v>8</v>
      </c>
      <c r="N6">
        <f t="shared" si="9"/>
        <v>0.55000000000000004</v>
      </c>
      <c r="O6">
        <f t="shared" si="10"/>
        <v>0.6</v>
      </c>
      <c r="P6">
        <f t="shared" si="11"/>
        <v>0.15</v>
      </c>
    </row>
    <row r="7" spans="1:16" ht="44" thickBot="1" x14ac:dyDescent="0.4">
      <c r="A7" s="9" t="s">
        <v>7</v>
      </c>
      <c r="B7" s="9" t="s">
        <v>26</v>
      </c>
      <c r="C7" s="18">
        <v>0.93</v>
      </c>
      <c r="D7" s="12">
        <f t="shared" si="8"/>
        <v>20</v>
      </c>
      <c r="E7" s="8">
        <f t="shared" si="0"/>
        <v>5</v>
      </c>
      <c r="F7" s="8">
        <f t="shared" si="1"/>
        <v>8</v>
      </c>
      <c r="G7" s="8">
        <f t="shared" si="2"/>
        <v>4</v>
      </c>
      <c r="H7" s="8">
        <f t="shared" si="3"/>
        <v>3</v>
      </c>
      <c r="I7" s="8">
        <f t="shared" si="4"/>
        <v>13</v>
      </c>
      <c r="J7" s="8">
        <f t="shared" si="5"/>
        <v>7</v>
      </c>
      <c r="K7" s="8">
        <f t="shared" si="6"/>
        <v>8</v>
      </c>
      <c r="L7" s="8">
        <f t="shared" si="7"/>
        <v>12</v>
      </c>
      <c r="N7">
        <f t="shared" si="9"/>
        <v>0.25</v>
      </c>
      <c r="O7">
        <f t="shared" si="10"/>
        <v>0.4</v>
      </c>
      <c r="P7">
        <f t="shared" si="11"/>
        <v>0.35</v>
      </c>
    </row>
    <row r="8" spans="1:16" ht="29.5" thickBot="1" x14ac:dyDescent="0.4">
      <c r="A8" s="9" t="s">
        <v>8</v>
      </c>
      <c r="B8" s="9" t="s">
        <v>27</v>
      </c>
      <c r="C8" s="18">
        <v>0.53</v>
      </c>
      <c r="D8" s="12">
        <f t="shared" si="8"/>
        <v>20</v>
      </c>
      <c r="E8" s="8">
        <f t="shared" si="0"/>
        <v>12</v>
      </c>
      <c r="F8" s="8">
        <f t="shared" si="1"/>
        <v>6</v>
      </c>
      <c r="G8" s="8">
        <f t="shared" si="2"/>
        <v>2</v>
      </c>
      <c r="H8" s="8">
        <f t="shared" si="3"/>
        <v>0</v>
      </c>
      <c r="I8" s="8">
        <f t="shared" si="4"/>
        <v>18</v>
      </c>
      <c r="J8" s="8">
        <f t="shared" si="5"/>
        <v>2</v>
      </c>
      <c r="K8" s="8">
        <f t="shared" si="6"/>
        <v>12</v>
      </c>
      <c r="L8" s="8">
        <f t="shared" si="7"/>
        <v>8</v>
      </c>
      <c r="N8">
        <f t="shared" si="9"/>
        <v>0.6</v>
      </c>
      <c r="O8">
        <f t="shared" si="10"/>
        <v>0.6</v>
      </c>
      <c r="P8">
        <f t="shared" si="11"/>
        <v>0.1</v>
      </c>
    </row>
    <row r="9" spans="1:16" ht="29.5" thickBot="1" x14ac:dyDescent="0.4">
      <c r="A9" s="9" t="s">
        <v>9</v>
      </c>
      <c r="B9" s="9" t="s">
        <v>28</v>
      </c>
      <c r="C9" s="18">
        <v>0.25</v>
      </c>
      <c r="D9" s="12">
        <f t="shared" si="8"/>
        <v>20</v>
      </c>
      <c r="E9" s="8">
        <f t="shared" si="0"/>
        <v>14</v>
      </c>
      <c r="F9" s="8">
        <f t="shared" si="1"/>
        <v>4</v>
      </c>
      <c r="G9" s="8">
        <f t="shared" si="2"/>
        <v>1</v>
      </c>
      <c r="H9" s="8">
        <f t="shared" si="3"/>
        <v>1</v>
      </c>
      <c r="I9" s="8">
        <f t="shared" si="4"/>
        <v>18</v>
      </c>
      <c r="J9" s="8">
        <f t="shared" si="5"/>
        <v>2</v>
      </c>
      <c r="K9" s="8">
        <f t="shared" si="6"/>
        <v>15</v>
      </c>
      <c r="L9" s="8">
        <f t="shared" si="7"/>
        <v>5</v>
      </c>
      <c r="N9">
        <f t="shared" si="9"/>
        <v>0.7</v>
      </c>
      <c r="O9">
        <f t="shared" si="10"/>
        <v>0.75</v>
      </c>
      <c r="P9">
        <f t="shared" si="11"/>
        <v>0.1</v>
      </c>
    </row>
    <row r="10" spans="1:16" ht="29" x14ac:dyDescent="0.35">
      <c r="A10" s="9" t="s">
        <v>10</v>
      </c>
      <c r="B10" s="9" t="s">
        <v>29</v>
      </c>
      <c r="C10" s="18">
        <v>0.23</v>
      </c>
      <c r="D10" s="12">
        <f t="shared" si="8"/>
        <v>20</v>
      </c>
      <c r="E10" s="8">
        <f t="shared" si="0"/>
        <v>12</v>
      </c>
      <c r="F10" s="8">
        <f t="shared" si="1"/>
        <v>6</v>
      </c>
      <c r="G10" s="8">
        <f t="shared" si="2"/>
        <v>2</v>
      </c>
      <c r="H10" s="8">
        <f t="shared" si="3"/>
        <v>0</v>
      </c>
      <c r="I10" s="8">
        <f t="shared" si="4"/>
        <v>18</v>
      </c>
      <c r="J10" s="8">
        <f t="shared" si="5"/>
        <v>2</v>
      </c>
      <c r="K10" s="8">
        <f t="shared" si="6"/>
        <v>12</v>
      </c>
      <c r="L10" s="8">
        <f t="shared" si="7"/>
        <v>8</v>
      </c>
      <c r="N10">
        <f t="shared" si="9"/>
        <v>0.6</v>
      </c>
      <c r="O10">
        <f t="shared" si="10"/>
        <v>0.6</v>
      </c>
      <c r="P10">
        <f t="shared" si="11"/>
        <v>0.1</v>
      </c>
    </row>
    <row r="12" spans="1:16" x14ac:dyDescent="0.35">
      <c r="N12" t="s">
        <v>37</v>
      </c>
      <c r="P12" t="s">
        <v>36</v>
      </c>
    </row>
  </sheetData>
  <conditionalFormatting sqref="N2:N10">
    <cfRule type="cellIs" dxfId="6" priority="3" operator="greaterThan">
      <formula>0.59</formula>
    </cfRule>
  </conditionalFormatting>
  <conditionalFormatting sqref="O2:O1048576">
    <cfRule type="cellIs" dxfId="5" priority="2" operator="greaterThan">
      <formula>0.61</formula>
    </cfRule>
  </conditionalFormatting>
  <conditionalFormatting sqref="P2:P10">
    <cfRule type="cellIs" dxfId="4" priority="1" operator="greaterThan">
      <formula>0.14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69C6-2D59-4A80-BE4C-77B0DE61B8D7}">
  <dimension ref="A1:P10"/>
  <sheetViews>
    <sheetView workbookViewId="0">
      <selection activeCell="C1" sqref="C1:C1048576"/>
    </sheetView>
  </sheetViews>
  <sheetFormatPr defaultRowHeight="14.5" x14ac:dyDescent="0.35"/>
  <cols>
    <col min="2" max="2" width="59.7265625" style="5" customWidth="1"/>
    <col min="3" max="3" width="19" style="25" customWidth="1"/>
    <col min="4" max="4" width="14.08984375" style="25" customWidth="1"/>
  </cols>
  <sheetData>
    <row r="1" spans="1:16" ht="45.5" thickBot="1" x14ac:dyDescent="0.4">
      <c r="A1" s="1" t="s">
        <v>0</v>
      </c>
      <c r="B1" s="21" t="s">
        <v>1</v>
      </c>
      <c r="C1" s="16" t="s">
        <v>61</v>
      </c>
      <c r="D1" s="16" t="s">
        <v>23</v>
      </c>
      <c r="E1" s="23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7"/>
      <c r="N1" s="10" t="s">
        <v>20</v>
      </c>
      <c r="O1" s="10" t="s">
        <v>21</v>
      </c>
      <c r="P1" s="10" t="s">
        <v>22</v>
      </c>
    </row>
    <row r="2" spans="1:16" ht="44" thickBot="1" x14ac:dyDescent="0.4">
      <c r="A2" s="9" t="s">
        <v>2</v>
      </c>
      <c r="B2" s="14" t="s">
        <v>30</v>
      </c>
      <c r="C2" s="18">
        <v>3.4</v>
      </c>
      <c r="D2" s="18">
        <f>LEN(B2)</f>
        <v>10</v>
      </c>
      <c r="E2" s="24">
        <f t="shared" ref="E2:E10" si="0">LEN($B2)-LEN(SUBSTITUTE($B2,"a",""))</f>
        <v>7</v>
      </c>
      <c r="F2" s="8">
        <f t="shared" ref="F2:F10" si="1">LEN($B2)-LEN(SUBSTITUTE($B2,"u",""))</f>
        <v>3</v>
      </c>
      <c r="G2" s="8">
        <f t="shared" ref="G2:G10" si="2">LEN($B2)-LEN(SUBSTITUTE($B2,"c",""))</f>
        <v>0</v>
      </c>
      <c r="H2" s="8">
        <f t="shared" ref="H2:H10" si="3">LEN($B2)-LEN(SUBSTITUTE($B2,"g",""))</f>
        <v>0</v>
      </c>
      <c r="I2" s="8">
        <f t="shared" ref="I2:I10" si="4">SUM(E2:F2)</f>
        <v>10</v>
      </c>
      <c r="J2" s="8">
        <f t="shared" ref="J2:J10" si="5">SUM(G2:H2)</f>
        <v>0</v>
      </c>
      <c r="K2" s="8">
        <f t="shared" ref="K2:K10" si="6">SUM(E2,H2)</f>
        <v>7</v>
      </c>
      <c r="L2" s="8">
        <f t="shared" ref="L2:L10" si="7">SUM(F2:G2)</f>
        <v>3</v>
      </c>
      <c r="N2">
        <f>E2/20</f>
        <v>0.35</v>
      </c>
      <c r="O2">
        <f>K2/(SUM(E2:H2))</f>
        <v>0.7</v>
      </c>
      <c r="P2">
        <f>J2/SUM(E2:H2)</f>
        <v>0</v>
      </c>
    </row>
    <row r="3" spans="1:16" ht="44" thickBot="1" x14ac:dyDescent="0.4">
      <c r="A3" s="9" t="s">
        <v>3</v>
      </c>
      <c r="B3" s="14" t="s">
        <v>31</v>
      </c>
      <c r="C3" s="18">
        <v>1.3</v>
      </c>
      <c r="D3" s="18">
        <f t="shared" ref="D3:D10" si="8">LEN(B3)</f>
        <v>10</v>
      </c>
      <c r="E3" s="24">
        <f t="shared" si="0"/>
        <v>4</v>
      </c>
      <c r="F3" s="8">
        <f t="shared" si="1"/>
        <v>5</v>
      </c>
      <c r="G3" s="8">
        <f t="shared" si="2"/>
        <v>1</v>
      </c>
      <c r="H3" s="8">
        <f t="shared" si="3"/>
        <v>0</v>
      </c>
      <c r="I3" s="8">
        <f t="shared" si="4"/>
        <v>9</v>
      </c>
      <c r="J3" s="8">
        <f t="shared" si="5"/>
        <v>1</v>
      </c>
      <c r="K3" s="8">
        <f t="shared" si="6"/>
        <v>4</v>
      </c>
      <c r="L3" s="8">
        <f t="shared" si="7"/>
        <v>6</v>
      </c>
      <c r="N3">
        <f t="shared" ref="N3:N10" si="9">E3/20</f>
        <v>0.2</v>
      </c>
      <c r="O3">
        <f t="shared" ref="O3:O10" si="10">K3/(SUM(E3:H3))</f>
        <v>0.4</v>
      </c>
      <c r="P3">
        <f t="shared" ref="P3:P10" si="11">J3/SUM(E3:H3)</f>
        <v>0.1</v>
      </c>
    </row>
    <row r="4" spans="1:16" ht="44" thickBot="1" x14ac:dyDescent="0.4">
      <c r="A4" s="9" t="s">
        <v>4</v>
      </c>
      <c r="B4" s="14" t="s">
        <v>30</v>
      </c>
      <c r="C4" s="20">
        <v>1.02</v>
      </c>
      <c r="D4" s="18">
        <f t="shared" si="8"/>
        <v>10</v>
      </c>
      <c r="E4" s="24">
        <f t="shared" si="0"/>
        <v>7</v>
      </c>
      <c r="F4" s="8">
        <f t="shared" si="1"/>
        <v>3</v>
      </c>
      <c r="G4" s="8">
        <f t="shared" si="2"/>
        <v>0</v>
      </c>
      <c r="H4" s="8">
        <f t="shared" si="3"/>
        <v>0</v>
      </c>
      <c r="I4" s="8">
        <f t="shared" si="4"/>
        <v>10</v>
      </c>
      <c r="J4" s="8">
        <f t="shared" si="5"/>
        <v>0</v>
      </c>
      <c r="K4" s="8">
        <f t="shared" si="6"/>
        <v>7</v>
      </c>
      <c r="L4" s="8">
        <f t="shared" si="7"/>
        <v>3</v>
      </c>
      <c r="N4">
        <f t="shared" si="9"/>
        <v>0.35</v>
      </c>
      <c r="O4">
        <f t="shared" si="10"/>
        <v>0.7</v>
      </c>
      <c r="P4">
        <f t="shared" si="11"/>
        <v>0</v>
      </c>
    </row>
    <row r="5" spans="1:16" ht="43.5" x14ac:dyDescent="0.35">
      <c r="A5" s="9" t="s">
        <v>5</v>
      </c>
      <c r="B5" s="14" t="s">
        <v>30</v>
      </c>
      <c r="C5" s="18">
        <v>1.1000000000000001</v>
      </c>
      <c r="D5" s="18">
        <f t="shared" si="8"/>
        <v>10</v>
      </c>
      <c r="E5" s="24">
        <f t="shared" si="0"/>
        <v>7</v>
      </c>
      <c r="F5" s="8">
        <f t="shared" si="1"/>
        <v>3</v>
      </c>
      <c r="G5" s="8">
        <f t="shared" si="2"/>
        <v>0</v>
      </c>
      <c r="H5" s="8">
        <f t="shared" si="3"/>
        <v>0</v>
      </c>
      <c r="I5" s="8">
        <f t="shared" si="4"/>
        <v>10</v>
      </c>
      <c r="J5" s="8">
        <f t="shared" si="5"/>
        <v>0</v>
      </c>
      <c r="K5" s="8">
        <f t="shared" si="6"/>
        <v>7</v>
      </c>
      <c r="L5" s="8">
        <f t="shared" si="7"/>
        <v>3</v>
      </c>
      <c r="N5">
        <f t="shared" si="9"/>
        <v>0.35</v>
      </c>
      <c r="O5">
        <f t="shared" si="10"/>
        <v>0.7</v>
      </c>
      <c r="P5">
        <f t="shared" si="11"/>
        <v>0</v>
      </c>
    </row>
    <row r="6" spans="1:16" ht="29.5" thickBot="1" x14ac:dyDescent="0.4">
      <c r="A6" s="4" t="s">
        <v>6</v>
      </c>
      <c r="B6" s="22" t="s">
        <v>30</v>
      </c>
      <c r="C6" s="18">
        <v>1</v>
      </c>
      <c r="D6" s="18">
        <f t="shared" si="8"/>
        <v>10</v>
      </c>
      <c r="E6" s="24">
        <f t="shared" si="0"/>
        <v>7</v>
      </c>
      <c r="F6" s="8">
        <f t="shared" si="1"/>
        <v>3</v>
      </c>
      <c r="G6" s="8">
        <f t="shared" si="2"/>
        <v>0</v>
      </c>
      <c r="H6" s="8">
        <f t="shared" si="3"/>
        <v>0</v>
      </c>
      <c r="I6" s="8">
        <f t="shared" si="4"/>
        <v>10</v>
      </c>
      <c r="J6" s="8">
        <f t="shared" si="5"/>
        <v>0</v>
      </c>
      <c r="K6" s="8">
        <f t="shared" si="6"/>
        <v>7</v>
      </c>
      <c r="L6" s="8">
        <f t="shared" si="7"/>
        <v>3</v>
      </c>
      <c r="N6">
        <f t="shared" si="9"/>
        <v>0.35</v>
      </c>
      <c r="O6">
        <f t="shared" si="10"/>
        <v>0.7</v>
      </c>
      <c r="P6">
        <f t="shared" si="11"/>
        <v>0</v>
      </c>
    </row>
    <row r="7" spans="1:16" ht="44" thickBot="1" x14ac:dyDescent="0.4">
      <c r="A7" s="9" t="s">
        <v>7</v>
      </c>
      <c r="B7" s="14" t="s">
        <v>32</v>
      </c>
      <c r="C7" s="18">
        <v>0.93</v>
      </c>
      <c r="D7" s="18">
        <f t="shared" si="8"/>
        <v>10</v>
      </c>
      <c r="E7" s="24">
        <f t="shared" si="0"/>
        <v>3</v>
      </c>
      <c r="F7" s="8">
        <f t="shared" si="1"/>
        <v>3</v>
      </c>
      <c r="G7" s="8">
        <f t="shared" si="2"/>
        <v>2</v>
      </c>
      <c r="H7" s="8">
        <f t="shared" si="3"/>
        <v>2</v>
      </c>
      <c r="I7" s="8">
        <f t="shared" si="4"/>
        <v>6</v>
      </c>
      <c r="J7" s="8">
        <f t="shared" si="5"/>
        <v>4</v>
      </c>
      <c r="K7" s="8">
        <f t="shared" si="6"/>
        <v>5</v>
      </c>
      <c r="L7" s="8">
        <f t="shared" si="7"/>
        <v>5</v>
      </c>
      <c r="N7">
        <f t="shared" si="9"/>
        <v>0.15</v>
      </c>
      <c r="O7">
        <f t="shared" si="10"/>
        <v>0.5</v>
      </c>
      <c r="P7">
        <f t="shared" si="11"/>
        <v>0.4</v>
      </c>
    </row>
    <row r="8" spans="1:16" ht="29.5" thickBot="1" x14ac:dyDescent="0.4">
      <c r="A8" s="9" t="s">
        <v>8</v>
      </c>
      <c r="B8" s="14" t="s">
        <v>33</v>
      </c>
      <c r="C8" s="18">
        <v>0.53</v>
      </c>
      <c r="D8" s="18">
        <f t="shared" si="8"/>
        <v>10</v>
      </c>
      <c r="E8" s="24">
        <f t="shared" si="0"/>
        <v>5</v>
      </c>
      <c r="F8" s="8">
        <f t="shared" si="1"/>
        <v>4</v>
      </c>
      <c r="G8" s="8">
        <f t="shared" si="2"/>
        <v>1</v>
      </c>
      <c r="H8" s="8">
        <f t="shared" si="3"/>
        <v>0</v>
      </c>
      <c r="I8" s="8">
        <f t="shared" si="4"/>
        <v>9</v>
      </c>
      <c r="J8" s="8">
        <f t="shared" si="5"/>
        <v>1</v>
      </c>
      <c r="K8" s="8">
        <f t="shared" si="6"/>
        <v>5</v>
      </c>
      <c r="L8" s="8">
        <f t="shared" si="7"/>
        <v>5</v>
      </c>
      <c r="N8">
        <f t="shared" si="9"/>
        <v>0.25</v>
      </c>
      <c r="O8">
        <f t="shared" si="10"/>
        <v>0.5</v>
      </c>
      <c r="P8">
        <f t="shared" si="11"/>
        <v>0.1</v>
      </c>
    </row>
    <row r="9" spans="1:16" ht="29.5" thickBot="1" x14ac:dyDescent="0.4">
      <c r="A9" s="9" t="s">
        <v>9</v>
      </c>
      <c r="B9" s="14" t="s">
        <v>34</v>
      </c>
      <c r="C9" s="18">
        <v>0.25</v>
      </c>
      <c r="D9" s="18">
        <f t="shared" si="8"/>
        <v>10</v>
      </c>
      <c r="E9" s="24">
        <f t="shared" si="0"/>
        <v>7</v>
      </c>
      <c r="F9" s="8">
        <f t="shared" si="1"/>
        <v>2</v>
      </c>
      <c r="G9" s="8">
        <f t="shared" si="2"/>
        <v>0</v>
      </c>
      <c r="H9" s="8">
        <f t="shared" si="3"/>
        <v>1</v>
      </c>
      <c r="I9" s="8">
        <f t="shared" si="4"/>
        <v>9</v>
      </c>
      <c r="J9" s="8">
        <f t="shared" si="5"/>
        <v>1</v>
      </c>
      <c r="K9" s="8">
        <f t="shared" si="6"/>
        <v>8</v>
      </c>
      <c r="L9" s="8">
        <f t="shared" si="7"/>
        <v>2</v>
      </c>
      <c r="N9">
        <f t="shared" si="9"/>
        <v>0.35</v>
      </c>
      <c r="O9">
        <f t="shared" si="10"/>
        <v>0.8</v>
      </c>
      <c r="P9">
        <f t="shared" si="11"/>
        <v>0.1</v>
      </c>
    </row>
    <row r="10" spans="1:16" ht="29" x14ac:dyDescent="0.35">
      <c r="A10" s="9" t="s">
        <v>10</v>
      </c>
      <c r="B10" s="14" t="s">
        <v>35</v>
      </c>
      <c r="C10" s="18">
        <v>0.23</v>
      </c>
      <c r="D10" s="18">
        <f t="shared" si="8"/>
        <v>10</v>
      </c>
      <c r="E10" s="24">
        <f t="shared" si="0"/>
        <v>8</v>
      </c>
      <c r="F10" s="8">
        <f t="shared" si="1"/>
        <v>2</v>
      </c>
      <c r="G10" s="8">
        <f t="shared" si="2"/>
        <v>0</v>
      </c>
      <c r="H10" s="8">
        <f t="shared" si="3"/>
        <v>0</v>
      </c>
      <c r="I10" s="8">
        <f t="shared" si="4"/>
        <v>10</v>
      </c>
      <c r="J10" s="8">
        <f t="shared" si="5"/>
        <v>0</v>
      </c>
      <c r="K10" s="8">
        <f t="shared" si="6"/>
        <v>8</v>
      </c>
      <c r="L10" s="8">
        <f t="shared" si="7"/>
        <v>2</v>
      </c>
      <c r="N10">
        <f t="shared" si="9"/>
        <v>0.4</v>
      </c>
      <c r="O10">
        <f t="shared" si="10"/>
        <v>0.8</v>
      </c>
      <c r="P10">
        <f t="shared" si="11"/>
        <v>0</v>
      </c>
    </row>
  </sheetData>
  <conditionalFormatting sqref="N2:N10">
    <cfRule type="cellIs" dxfId="3" priority="4" operator="greaterThan">
      <formula>0.275</formula>
    </cfRule>
  </conditionalFormatting>
  <conditionalFormatting sqref="O2:O10">
    <cfRule type="cellIs" dxfId="2" priority="3" operator="greaterThan">
      <formula>0.6</formula>
    </cfRule>
  </conditionalFormatting>
  <conditionalFormatting sqref="P2:P10">
    <cfRule type="cellIs" dxfId="1" priority="1" operator="greaterThan">
      <formula>0</formula>
    </cfRule>
    <cfRule type="cellIs" dxfId="0" priority="2" operator="greaterThan">
      <formula>0.2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8EAD-CF66-491C-9263-50F791575D51}">
  <dimension ref="A1:G12"/>
  <sheetViews>
    <sheetView workbookViewId="0">
      <selection activeCell="B3" sqref="B3"/>
    </sheetView>
  </sheetViews>
  <sheetFormatPr defaultRowHeight="14.5" x14ac:dyDescent="0.35"/>
  <cols>
    <col min="1" max="1" width="21.6328125" customWidth="1"/>
    <col min="2" max="2" width="48.81640625" customWidth="1"/>
    <col min="3" max="3" width="19" style="25" customWidth="1"/>
  </cols>
  <sheetData>
    <row r="1" spans="1:7" ht="72.5" x14ac:dyDescent="0.35">
      <c r="A1" s="16" t="s">
        <v>0</v>
      </c>
      <c r="B1" s="16" t="s">
        <v>1</v>
      </c>
      <c r="C1" s="16" t="s">
        <v>61</v>
      </c>
      <c r="D1" s="25" t="s">
        <v>38</v>
      </c>
      <c r="E1" s="25" t="s">
        <v>39</v>
      </c>
      <c r="F1" s="25" t="s">
        <v>40</v>
      </c>
      <c r="G1" s="25" t="s">
        <v>41</v>
      </c>
    </row>
    <row r="2" spans="1:7" ht="58" x14ac:dyDescent="0.35">
      <c r="A2" s="18" t="s">
        <v>2</v>
      </c>
      <c r="B2" s="18" t="s">
        <v>45</v>
      </c>
      <c r="C2" s="18">
        <v>3.4</v>
      </c>
      <c r="D2" s="27">
        <v>-14</v>
      </c>
      <c r="E2" s="27">
        <v>6</v>
      </c>
      <c r="F2" s="27" t="s">
        <v>42</v>
      </c>
      <c r="G2" s="27" t="s">
        <v>42</v>
      </c>
    </row>
    <row r="3" spans="1:7" ht="58" x14ac:dyDescent="0.35">
      <c r="A3" s="18" t="s">
        <v>3</v>
      </c>
      <c r="B3" s="18" t="s">
        <v>46</v>
      </c>
      <c r="C3" s="18">
        <v>1.3</v>
      </c>
      <c r="D3" s="27">
        <v>-14</v>
      </c>
      <c r="E3" s="27">
        <v>2</v>
      </c>
      <c r="F3" s="27" t="s">
        <v>43</v>
      </c>
      <c r="G3" s="27" t="s">
        <v>42</v>
      </c>
    </row>
    <row r="4" spans="1:7" ht="58" x14ac:dyDescent="0.35">
      <c r="A4" s="18" t="s">
        <v>4</v>
      </c>
      <c r="B4" s="18" t="s">
        <v>47</v>
      </c>
      <c r="C4" s="20">
        <v>1.02</v>
      </c>
      <c r="D4" s="27">
        <v>-14</v>
      </c>
      <c r="E4" s="27">
        <v>2</v>
      </c>
      <c r="F4" s="27" t="s">
        <v>43</v>
      </c>
      <c r="G4" s="27" t="s">
        <v>42</v>
      </c>
    </row>
    <row r="5" spans="1:7" ht="58" x14ac:dyDescent="0.35">
      <c r="A5" s="18" t="s">
        <v>5</v>
      </c>
      <c r="B5" s="18" t="s">
        <v>48</v>
      </c>
      <c r="C5" s="18">
        <v>1.1000000000000001</v>
      </c>
      <c r="D5" s="27">
        <v>-14</v>
      </c>
      <c r="E5" s="27">
        <v>2</v>
      </c>
      <c r="F5" s="27" t="s">
        <v>43</v>
      </c>
      <c r="G5" s="27" t="s">
        <v>42</v>
      </c>
    </row>
    <row r="6" spans="1:7" ht="58" x14ac:dyDescent="0.35">
      <c r="A6" s="18" t="s">
        <v>6</v>
      </c>
      <c r="B6" s="18" t="s">
        <v>44</v>
      </c>
      <c r="C6" s="18">
        <v>1</v>
      </c>
      <c r="D6" s="27">
        <v>-14</v>
      </c>
      <c r="E6" s="27">
        <v>2</v>
      </c>
      <c r="F6" s="27" t="s">
        <v>43</v>
      </c>
      <c r="G6" s="27" t="s">
        <v>42</v>
      </c>
    </row>
    <row r="7" spans="1:7" ht="58" x14ac:dyDescent="0.35">
      <c r="A7" s="18" t="s">
        <v>7</v>
      </c>
      <c r="B7" s="18" t="s">
        <v>49</v>
      </c>
      <c r="C7" s="18">
        <v>0.93</v>
      </c>
      <c r="D7" s="27">
        <v>-14</v>
      </c>
      <c r="E7" s="27">
        <v>2</v>
      </c>
      <c r="F7" s="27" t="s">
        <v>43</v>
      </c>
      <c r="G7" s="27" t="s">
        <v>42</v>
      </c>
    </row>
    <row r="8" spans="1:7" ht="58" x14ac:dyDescent="0.35">
      <c r="A8" s="18" t="s">
        <v>8</v>
      </c>
      <c r="B8" s="18" t="s">
        <v>50</v>
      </c>
      <c r="C8" s="18">
        <v>0.53</v>
      </c>
      <c r="D8" s="27">
        <v>-14</v>
      </c>
      <c r="E8" s="27">
        <v>2</v>
      </c>
      <c r="F8" s="27" t="s">
        <v>43</v>
      </c>
      <c r="G8" s="27" t="s">
        <v>42</v>
      </c>
    </row>
    <row r="9" spans="1:7" ht="58" x14ac:dyDescent="0.35">
      <c r="A9" s="18" t="s">
        <v>9</v>
      </c>
      <c r="B9" s="18" t="s">
        <v>51</v>
      </c>
      <c r="C9" s="18">
        <v>0.25</v>
      </c>
      <c r="D9" s="27">
        <v>-14</v>
      </c>
      <c r="E9" s="27">
        <v>2</v>
      </c>
      <c r="F9" s="27" t="s">
        <v>43</v>
      </c>
      <c r="G9" s="27" t="s">
        <v>42</v>
      </c>
    </row>
    <row r="10" spans="1:7" ht="58" x14ac:dyDescent="0.35">
      <c r="A10" s="18" t="s">
        <v>10</v>
      </c>
      <c r="B10" s="18" t="s">
        <v>52</v>
      </c>
      <c r="C10" s="18">
        <v>0.23</v>
      </c>
      <c r="D10" s="27">
        <v>-14</v>
      </c>
      <c r="E10" s="27">
        <v>2</v>
      </c>
      <c r="F10" s="27" t="s">
        <v>43</v>
      </c>
      <c r="G10" s="27" t="s">
        <v>42</v>
      </c>
    </row>
    <row r="11" spans="1:7" ht="15" thickBot="1" x14ac:dyDescent="0.4">
      <c r="A11" s="4"/>
      <c r="B11" s="3"/>
      <c r="C11" s="26"/>
    </row>
    <row r="12" spans="1:7" ht="15" thickBot="1" x14ac:dyDescent="0.4">
      <c r="A12" s="4"/>
      <c r="B12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8D700-024F-415A-B4A6-049CCC337C0C}">
  <dimension ref="A1:C16"/>
  <sheetViews>
    <sheetView tabSelected="1" topLeftCell="A3" workbookViewId="0">
      <selection activeCell="D9" sqref="D9"/>
    </sheetView>
  </sheetViews>
  <sheetFormatPr defaultRowHeight="14.5" x14ac:dyDescent="0.35"/>
  <cols>
    <col min="1" max="1" width="16.90625" customWidth="1"/>
    <col min="2" max="2" width="18.36328125" customWidth="1"/>
  </cols>
  <sheetData>
    <row r="1" spans="1:3" ht="90.5" thickBot="1" x14ac:dyDescent="0.4">
      <c r="A1" s="13" t="s">
        <v>0</v>
      </c>
      <c r="B1" s="16" t="s">
        <v>61</v>
      </c>
      <c r="C1" t="s">
        <v>70</v>
      </c>
    </row>
    <row r="2" spans="1:3" ht="15" thickBot="1" x14ac:dyDescent="0.4">
      <c r="A2" s="14" t="s">
        <v>72</v>
      </c>
      <c r="B2" s="31">
        <v>3.4</v>
      </c>
      <c r="C2" t="s">
        <v>71</v>
      </c>
    </row>
    <row r="3" spans="1:3" x14ac:dyDescent="0.35">
      <c r="A3" s="14" t="s">
        <v>73</v>
      </c>
      <c r="B3" s="31">
        <v>1.3</v>
      </c>
    </row>
    <row r="4" spans="1:3" ht="15" thickBot="1" x14ac:dyDescent="0.4">
      <c r="A4" s="30" t="s">
        <v>68</v>
      </c>
      <c r="B4" s="35">
        <v>1.19</v>
      </c>
    </row>
    <row r="5" spans="1:3" x14ac:dyDescent="0.35">
      <c r="A5" s="14" t="s">
        <v>74</v>
      </c>
      <c r="B5" s="33">
        <v>1.1000000000000001</v>
      </c>
    </row>
    <row r="6" spans="1:3" x14ac:dyDescent="0.35">
      <c r="A6" s="28" t="s">
        <v>75</v>
      </c>
      <c r="B6" s="33">
        <v>1.0900000000000001</v>
      </c>
    </row>
    <row r="7" spans="1:3" ht="15" thickBot="1" x14ac:dyDescent="0.4">
      <c r="A7" s="28" t="s">
        <v>76</v>
      </c>
      <c r="B7" s="33">
        <v>1.05</v>
      </c>
    </row>
    <row r="8" spans="1:3" x14ac:dyDescent="0.35">
      <c r="A8" s="14" t="s">
        <v>77</v>
      </c>
      <c r="B8" s="32">
        <v>1.02</v>
      </c>
    </row>
    <row r="9" spans="1:3" ht="15" thickBot="1" x14ac:dyDescent="0.4">
      <c r="A9" s="15" t="s">
        <v>6</v>
      </c>
      <c r="B9" s="33">
        <v>1</v>
      </c>
    </row>
    <row r="10" spans="1:3" ht="15" thickBot="1" x14ac:dyDescent="0.4">
      <c r="A10" s="14" t="s">
        <v>78</v>
      </c>
      <c r="B10" s="33">
        <v>0.93</v>
      </c>
    </row>
    <row r="11" spans="1:3" ht="15" thickBot="1" x14ac:dyDescent="0.4">
      <c r="A11" s="14" t="s">
        <v>8</v>
      </c>
      <c r="B11" s="33">
        <v>0.53</v>
      </c>
    </row>
    <row r="12" spans="1:3" ht="15" thickBot="1" x14ac:dyDescent="0.4">
      <c r="A12" s="14" t="s">
        <v>9</v>
      </c>
      <c r="B12" s="34">
        <v>0.25</v>
      </c>
    </row>
    <row r="13" spans="1:3" ht="15" thickBot="1" x14ac:dyDescent="0.4">
      <c r="A13" s="14" t="s">
        <v>65</v>
      </c>
      <c r="B13" s="34">
        <v>0.24</v>
      </c>
    </row>
    <row r="14" spans="1:3" x14ac:dyDescent="0.35">
      <c r="A14" s="14" t="s">
        <v>10</v>
      </c>
      <c r="B14" s="34">
        <v>0.23</v>
      </c>
    </row>
    <row r="15" spans="1:3" x14ac:dyDescent="0.35">
      <c r="A15" s="30" t="s">
        <v>69</v>
      </c>
      <c r="B15" s="36">
        <v>0.15</v>
      </c>
    </row>
    <row r="16" spans="1:3" x14ac:dyDescent="0.35">
      <c r="A16" s="30"/>
      <c r="B16" s="3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Entire UTR</vt:lpstr>
      <vt:lpstr>First 20 nts</vt:lpstr>
      <vt:lpstr>First 10 nts</vt:lpstr>
      <vt:lpstr>Shine Dalgarno</vt:lpstr>
      <vt:lpstr>Graph for back of dissertation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2023-01-25T20:56:08Z</dcterms:created>
  <dcterms:modified xsi:type="dcterms:W3CDTF">2023-03-29T16:37:10Z</dcterms:modified>
</cp:coreProperties>
</file>